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10.0.1.141\compartilhamento\Licitações 2026\PMA\CONCORRENCIA 003-2026 PMA - Sanitários\Anexo I - Projeto Básico\"/>
    </mc:Choice>
  </mc:AlternateContent>
  <xr:revisionPtr revIDLastSave="0" documentId="13_ncr:1_{BFEB366B-30BB-493F-A938-9393CB106591}" xr6:coauthVersionLast="46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CRONOGRAMA" sheetId="2" r:id="rId1"/>
  </sheets>
  <definedNames>
    <definedName name="_xlnm.Print_Area" localSheetId="0">CRONOGRAMA!$A$1:$AG$44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0" i="2" l="1"/>
  <c r="AA21" i="2"/>
  <c r="AA22" i="2" s="1"/>
  <c r="J16" i="2"/>
  <c r="AA14" i="2"/>
  <c r="U22" i="2"/>
  <c r="S22" i="2"/>
  <c r="E55" i="2"/>
  <c r="Y22" i="2"/>
  <c r="W22" i="2"/>
  <c r="P19" i="2"/>
  <c r="N19" i="2"/>
  <c r="P18" i="2"/>
  <c r="N18" i="2"/>
  <c r="L17" i="2"/>
  <c r="J17" i="2"/>
  <c r="L16" i="2"/>
  <c r="H15" i="2"/>
  <c r="F15" i="2"/>
  <c r="AA20" i="2" l="1"/>
  <c r="AA18" i="2"/>
  <c r="G22" i="2"/>
  <c r="M22" i="2"/>
  <c r="K22" i="2"/>
  <c r="AA19" i="2"/>
  <c r="O22" i="2"/>
  <c r="E22" i="2"/>
  <c r="C22" i="2"/>
  <c r="I22" i="2"/>
  <c r="Q22" i="2"/>
</calcChain>
</file>

<file path=xl/sharedStrings.xml><?xml version="1.0" encoding="utf-8"?>
<sst xmlns="http://schemas.openxmlformats.org/spreadsheetml/2006/main" count="72" uniqueCount="41">
  <si>
    <t>ESTADO DO RIO DE JANEIRO</t>
  </si>
  <si>
    <t>EMOP</t>
  </si>
  <si>
    <t>ABRIL/19</t>
  </si>
  <si>
    <t>PREFEITURA MUNICIPAL DE APERIBÉ</t>
  </si>
  <si>
    <t>SETOR DE ENGENHARIA</t>
  </si>
  <si>
    <t>ITEM</t>
  </si>
  <si>
    <t>DESCRIÇÃO DO ITEM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</si>
  <si>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</si>
  <si>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</si>
  <si>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</si>
  <si>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</si>
  <si>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</si>
  <si>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</si>
  <si>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</si>
  <si>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</si>
  <si>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</si>
  <si>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</si>
  <si>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</si>
  <si>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</si>
  <si>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</t>
  </si>
  <si>
    <t>TOTAL</t>
  </si>
  <si>
    <t>PLACA</t>
  </si>
  <si>
    <t>-</t>
  </si>
  <si>
    <t xml:space="preserve">CONJUNTO SANITÁRIO </t>
  </si>
  <si>
    <t>RESERVATÓRIO APOIADO</t>
  </si>
  <si>
    <t>PIA DE COZINHA</t>
  </si>
  <si>
    <t>TANQUE DE LAVAR ROUPA</t>
  </si>
  <si>
    <t>TANQUE SÉPTICO</t>
  </si>
  <si>
    <t>FILTRO BIOLÓGICO</t>
  </si>
  <si>
    <t>SUMIDOURO</t>
  </si>
  <si>
    <t>LIGAÇÃO DE ESGOTO</t>
  </si>
  <si>
    <t>Égon Zanon da Silva</t>
  </si>
  <si>
    <t>Engenheiro Civil</t>
  </si>
  <si>
    <t>Mat.: 4290</t>
  </si>
  <si>
    <t>CONJUNTO SANITÁRIO</t>
  </si>
  <si>
    <t>RESERVATORIO APOIADO</t>
  </si>
  <si>
    <t>TANQUE SEPTICO</t>
  </si>
  <si>
    <t>FILTRO BIOLOGICO</t>
  </si>
  <si>
    <t>UNID</t>
  </si>
  <si>
    <t>Aperibé, 06 de março de 2026</t>
  </si>
  <si>
    <t>Anexo IC-                   CRONOGRAMA FÍSICO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</si>
</sst>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* #,##0.00_-;\-&quot;R$&quot;* #,##0.00_-;_-&quot;R$&quot;* &quot;-&quot;??_-;_-@_-"/>
    <numFmt numFmtId="164" formatCode="##.##000"/>
    <numFmt numFmtId="165" formatCode="##.##000##"/>
    <numFmt numFmtId="166" formatCode="&quot;R$&quot;\ #,##0.00"/>
    <numFmt numFmtId="167" formatCode="_(&quot;R$ &quot;* #,##0.00_);_(&quot;R$ &quot;* \(#,##0.00\);_(&quot;R$ &quot;* &quot;-&quot;??_);_(@_)"/>
    <numFmt numFmtId="168" formatCode="&quot;R$ &quot;#,##0.00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u/>
      <sz val="8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b/>
      <u/>
      <sz val="22"/>
      <name val="Arial"/>
      <family val="2"/>
    </font>
    <font>
      <b/>
      <u/>
      <sz val="12"/>
      <name val="Arial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Times New Roman"/>
      <family val="1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b/>
      <i/>
      <sz val="9"/>
      <name val="Arial"/>
      <family val="2"/>
    </font>
    <font>
      <sz val="14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000000"/>
      <name val="Arial"/>
      <family val="2"/>
    </font>
    <font>
      <sz val="16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21" fillId="0" borderId="0" applyFont="0" applyFill="0" applyBorder="0" applyAlignment="0" applyProtection="0"/>
    <xf numFmtId="0" fontId="21" fillId="0" borderId="0"/>
  </cellStyleXfs>
  <cellXfs count="102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16" fillId="4" borderId="4" xfId="1" applyFont="1" applyFill="1" applyBorder="1" applyAlignment="1">
      <alignment vertical="center"/>
    </xf>
    <xf numFmtId="0" fontId="16" fillId="4" borderId="5" xfId="1" applyFont="1" applyFill="1" applyBorder="1" applyAlignment="1">
      <alignment horizontal="center" vertical="center" wrapText="1"/>
    </xf>
    <xf numFmtId="164" fontId="16" fillId="4" borderId="1" xfId="1" applyNumberFormat="1" applyFont="1" applyFill="1" applyBorder="1" applyAlignment="1">
      <alignment horizontal="center"/>
    </xf>
    <xf numFmtId="165" fontId="16" fillId="4" borderId="0" xfId="1" applyNumberFormat="1" applyFont="1" applyFill="1" applyAlignment="1">
      <alignment horizontal="center"/>
    </xf>
    <xf numFmtId="165" fontId="16" fillId="4" borderId="6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/>
    </xf>
    <xf numFmtId="164" fontId="16" fillId="2" borderId="0" xfId="1" applyNumberFormat="1" applyFont="1" applyFill="1" applyAlignment="1">
      <alignment horizontal="center"/>
    </xf>
    <xf numFmtId="165" fontId="16" fillId="2" borderId="0" xfId="1" applyNumberFormat="1" applyFont="1" applyFill="1" applyAlignment="1">
      <alignment horizontal="center"/>
    </xf>
    <xf numFmtId="164" fontId="19" fillId="0" borderId="0" xfId="1" applyNumberFormat="1" applyFont="1" applyAlignment="1">
      <alignment horizontal="center"/>
    </xf>
    <xf numFmtId="165" fontId="19" fillId="0" borderId="0" xfId="1" applyNumberFormat="1" applyFont="1" applyAlignment="1">
      <alignment horizontal="center"/>
    </xf>
    <xf numFmtId="0" fontId="20" fillId="4" borderId="1" xfId="1" applyFont="1" applyFill="1" applyBorder="1" applyAlignment="1">
      <alignment horizontal="center" vertical="center"/>
    </xf>
    <xf numFmtId="49" fontId="16" fillId="4" borderId="1" xfId="1" applyNumberFormat="1" applyFont="1" applyFill="1" applyBorder="1" applyAlignment="1">
      <alignment horizontal="center" vertical="center" wrapText="1"/>
    </xf>
    <xf numFmtId="10" fontId="16" fillId="2" borderId="1" xfId="1" applyNumberFormat="1" applyFont="1" applyFill="1" applyBorder="1" applyAlignment="1">
      <alignment horizontal="center" vertical="center"/>
    </xf>
    <xf numFmtId="167" fontId="16" fillId="2" borderId="1" xfId="1" applyNumberFormat="1" applyFont="1" applyFill="1" applyBorder="1" applyAlignment="1">
      <alignment horizontal="center" vertical="center"/>
    </xf>
    <xf numFmtId="9" fontId="16" fillId="2" borderId="1" xfId="2" applyFont="1" applyFill="1" applyBorder="1" applyAlignment="1">
      <alignment horizontal="center" vertical="center"/>
    </xf>
    <xf numFmtId="167" fontId="16" fillId="2" borderId="2" xfId="1" applyNumberFormat="1" applyFont="1" applyFill="1" applyBorder="1" applyAlignment="1">
      <alignment horizontal="center" vertical="center"/>
    </xf>
    <xf numFmtId="166" fontId="16" fillId="2" borderId="1" xfId="1" applyNumberFormat="1" applyFont="1" applyFill="1" applyBorder="1" applyAlignment="1">
      <alignment vertical="center"/>
    </xf>
    <xf numFmtId="10" fontId="16" fillId="2" borderId="0" xfId="1" applyNumberFormat="1" applyFont="1" applyFill="1" applyAlignment="1">
      <alignment horizontal="center" vertical="center"/>
    </xf>
    <xf numFmtId="167" fontId="16" fillId="2" borderId="0" xfId="1" applyNumberFormat="1" applyFont="1" applyFill="1" applyAlignment="1">
      <alignment horizontal="center" vertical="center"/>
    </xf>
    <xf numFmtId="10" fontId="19" fillId="2" borderId="0" xfId="1" applyNumberFormat="1" applyFont="1" applyFill="1" applyAlignment="1">
      <alignment horizontal="center" vertical="center"/>
    </xf>
    <xf numFmtId="167" fontId="19" fillId="2" borderId="0" xfId="1" applyNumberFormat="1" applyFont="1" applyFill="1" applyAlignment="1">
      <alignment horizontal="center" vertical="center"/>
    </xf>
    <xf numFmtId="167" fontId="16" fillId="5" borderId="1" xfId="1" applyNumberFormat="1" applyFont="1" applyFill="1" applyBorder="1" applyAlignment="1">
      <alignment horizontal="center" vertical="center"/>
    </xf>
    <xf numFmtId="166" fontId="17" fillId="2" borderId="1" xfId="3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/>
    </xf>
    <xf numFmtId="166" fontId="16" fillId="2" borderId="8" xfId="1" applyNumberFormat="1" applyFont="1" applyFill="1" applyBorder="1" applyAlignment="1">
      <alignment horizontal="center" vertical="center"/>
    </xf>
    <xf numFmtId="166" fontId="17" fillId="4" borderId="1" xfId="3" quotePrefix="1" applyNumberFormat="1" applyFont="1" applyFill="1" applyBorder="1" applyAlignment="1">
      <alignment horizontal="center" vertical="center"/>
    </xf>
    <xf numFmtId="0" fontId="22" fillId="0" borderId="0" xfId="1" applyFont="1"/>
    <xf numFmtId="0" fontId="19" fillId="2" borderId="0" xfId="1" applyFont="1" applyFill="1" applyAlignment="1">
      <alignment horizontal="left" wrapText="1"/>
    </xf>
    <xf numFmtId="10" fontId="19" fillId="2" borderId="0" xfId="1" applyNumberFormat="1" applyFont="1" applyFill="1" applyAlignment="1">
      <alignment horizontal="center"/>
    </xf>
    <xf numFmtId="167" fontId="18" fillId="2" borderId="0" xfId="1" applyNumberFormat="1" applyFont="1" applyFill="1" applyAlignment="1">
      <alignment horizontal="center"/>
    </xf>
    <xf numFmtId="10" fontId="18" fillId="2" borderId="0" xfId="1" applyNumberFormat="1" applyFont="1" applyFill="1" applyAlignment="1">
      <alignment horizontal="center"/>
    </xf>
    <xf numFmtId="167" fontId="18" fillId="0" borderId="0" xfId="1" applyNumberFormat="1" applyFont="1" applyAlignment="1">
      <alignment horizontal="center"/>
    </xf>
    <xf numFmtId="9" fontId="18" fillId="0" borderId="0" xfId="1" applyNumberFormat="1" applyFont="1" applyAlignment="1">
      <alignment horizontal="center"/>
    </xf>
    <xf numFmtId="10" fontId="18" fillId="0" borderId="0" xfId="1" applyNumberFormat="1" applyFont="1" applyAlignment="1">
      <alignment horizontal="center"/>
    </xf>
    <xf numFmtId="0" fontId="24" fillId="0" borderId="0" xfId="1" applyFont="1" applyAlignment="1">
      <alignment horizontal="right" vertical="center" wrapText="1"/>
    </xf>
    <xf numFmtId="168" fontId="18" fillId="0" borderId="0" xfId="1" applyNumberFormat="1" applyFont="1" applyAlignment="1">
      <alignment horizontal="center"/>
    </xf>
    <xf numFmtId="9" fontId="1" fillId="0" borderId="0" xfId="1" applyNumberFormat="1" applyFont="1"/>
    <xf numFmtId="167" fontId="1" fillId="0" borderId="0" xfId="1" applyNumberFormat="1" applyFont="1"/>
    <xf numFmtId="0" fontId="25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4" fontId="16" fillId="5" borderId="1" xfId="1" applyNumberFormat="1" applyFont="1" applyFill="1" applyBorder="1" applyAlignment="1">
      <alignment horizontal="center" vertical="center"/>
    </xf>
    <xf numFmtId="44" fontId="17" fillId="5" borderId="1" xfId="3" applyNumberFormat="1" applyFont="1" applyFill="1" applyBorder="1" applyAlignment="1">
      <alignment horizontal="center" vertical="center" wrapText="1"/>
    </xf>
    <xf numFmtId="167" fontId="26" fillId="0" borderId="0" xfId="1" applyNumberFormat="1" applyFont="1" applyAlignment="1">
      <alignment horizontal="center"/>
    </xf>
    <xf numFmtId="10" fontId="27" fillId="2" borderId="0" xfId="1" applyNumberFormat="1" applyFont="1" applyFill="1" applyAlignment="1">
      <alignment horizontal="center"/>
    </xf>
    <xf numFmtId="0" fontId="28" fillId="0" borderId="0" xfId="1" applyFont="1" applyAlignment="1">
      <alignment horizontal="center" vertical="center"/>
    </xf>
    <xf numFmtId="10" fontId="26" fillId="0" borderId="0" xfId="1" applyNumberFormat="1" applyFont="1" applyAlignment="1">
      <alignment horizontal="center"/>
    </xf>
    <xf numFmtId="0" fontId="29" fillId="0" borderId="0" xfId="1" applyFont="1"/>
    <xf numFmtId="0" fontId="16" fillId="4" borderId="3" xfId="1" applyFont="1" applyFill="1" applyBorder="1" applyAlignment="1">
      <alignment horizontal="center" vertical="center"/>
    </xf>
    <xf numFmtId="165" fontId="16" fillId="4" borderId="7" xfId="1" applyNumberFormat="1" applyFont="1" applyFill="1" applyBorder="1" applyAlignment="1">
      <alignment horizontal="center" vertical="center"/>
    </xf>
    <xf numFmtId="0" fontId="9" fillId="0" borderId="0" xfId="1" applyFont="1"/>
    <xf numFmtId="0" fontId="18" fillId="2" borderId="0" xfId="1" applyFont="1" applyFill="1" applyAlignment="1">
      <alignment horizontal="left" wrapText="1"/>
    </xf>
    <xf numFmtId="0" fontId="30" fillId="0" borderId="0" xfId="1" applyFont="1" applyAlignment="1">
      <alignment horizontal="center" vertical="center"/>
    </xf>
    <xf numFmtId="0" fontId="31" fillId="0" borderId="0" xfId="1" applyFont="1"/>
    <xf numFmtId="0" fontId="16" fillId="5" borderId="1" xfId="2" applyNumberFormat="1" applyFont="1" applyFill="1" applyBorder="1" applyAlignment="1">
      <alignment horizontal="center" vertical="center"/>
    </xf>
    <xf numFmtId="0" fontId="16" fillId="2" borderId="1" xfId="2" applyNumberFormat="1" applyFont="1" applyFill="1" applyBorder="1" applyAlignment="1">
      <alignment horizontal="center" vertical="center"/>
    </xf>
    <xf numFmtId="49" fontId="32" fillId="0" borderId="0" xfId="1" applyNumberFormat="1" applyFont="1" applyAlignment="1">
      <alignment horizontal="center" vertical="center"/>
    </xf>
    <xf numFmtId="2" fontId="32" fillId="0" borderId="0" xfId="1" applyNumberFormat="1" applyFont="1" applyAlignment="1">
      <alignment horizontal="center" vertical="center"/>
    </xf>
    <xf numFmtId="0" fontId="33" fillId="0" borderId="0" xfId="1" applyFont="1"/>
    <xf numFmtId="49" fontId="8" fillId="2" borderId="0" xfId="1" applyNumberFormat="1" applyFont="1" applyFill="1" applyAlignment="1">
      <alignment horizontal="center" vertical="center"/>
    </xf>
    <xf numFmtId="0" fontId="17" fillId="4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0" fontId="7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6" fillId="3" borderId="1" xfId="1" applyFont="1" applyFill="1" applyBorder="1" applyAlignment="1">
      <alignment horizontal="center" vertical="center"/>
    </xf>
    <xf numFmtId="164" fontId="16" fillId="3" borderId="2" xfId="1" applyNumberFormat="1" applyFont="1" applyFill="1" applyBorder="1" applyAlignment="1">
      <alignment horizontal="center" vertical="center"/>
    </xf>
    <xf numFmtId="164" fontId="16" fillId="3" borderId="3" xfId="1" applyNumberFormat="1" applyFont="1" applyFill="1" applyBorder="1" applyAlignment="1">
      <alignment horizontal="center" vertical="center"/>
    </xf>
    <xf numFmtId="0" fontId="18" fillId="0" borderId="0" xfId="1" applyFont="1" applyAlignment="1">
      <alignment horizontal="center"/>
    </xf>
    <xf numFmtId="0" fontId="17" fillId="2" borderId="0" xfId="1" applyFont="1" applyFill="1" applyAlignment="1">
      <alignment horizontal="center"/>
    </xf>
    <xf numFmtId="0" fontId="31" fillId="0" borderId="0" xfId="1" applyFont="1" applyAlignment="1">
      <alignment horizontal="center" vertical="center"/>
    </xf>
    <xf numFmtId="44" fontId="31" fillId="0" borderId="0" xfId="1" applyNumberFormat="1" applyFont="1" applyAlignment="1">
      <alignment horizontal="center"/>
    </xf>
    <xf numFmtId="167" fontId="16" fillId="4" borderId="2" xfId="1" applyNumberFormat="1" applyFont="1" applyFill="1" applyBorder="1" applyAlignment="1">
      <alignment vertical="center"/>
    </xf>
    <xf numFmtId="167" fontId="16" fillId="4" borderId="8" xfId="1" applyNumberFormat="1" applyFont="1" applyFill="1" applyBorder="1" applyAlignment="1">
      <alignment vertical="center"/>
    </xf>
    <xf numFmtId="0" fontId="16" fillId="4" borderId="1" xfId="1" applyFont="1" applyFill="1" applyBorder="1" applyAlignment="1">
      <alignment horizontal="center" vertical="center"/>
    </xf>
    <xf numFmtId="167" fontId="16" fillId="4" borderId="1" xfId="1" applyNumberFormat="1" applyFont="1" applyFill="1" applyBorder="1" applyAlignment="1">
      <alignment vertical="center"/>
    </xf>
    <xf numFmtId="10" fontId="16" fillId="4" borderId="1" xfId="1" applyNumberFormat="1" applyFont="1" applyFill="1" applyBorder="1" applyAlignment="1">
      <alignment vertical="center"/>
    </xf>
    <xf numFmtId="167" fontId="16" fillId="4" borderId="2" xfId="1" applyNumberFormat="1" applyFont="1" applyFill="1" applyBorder="1" applyAlignment="1">
      <alignment horizontal="center" vertical="center"/>
    </xf>
    <xf numFmtId="167" fontId="16" fillId="4" borderId="3" xfId="1" applyNumberFormat="1" applyFont="1" applyFill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9" xfId="1" applyFont="1" applyBorder="1" applyAlignment="1">
      <alignment horizontal="center" vertical="center"/>
    </xf>
    <xf numFmtId="0" fontId="29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31" fillId="0" borderId="0" xfId="1" applyFont="1" applyAlignment="1">
      <alignment horizontal="center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Porcentagem 2" xfId="2" xr:uid="{00000000-0005-0000-0000-000003000000}"/>
  </cellStyles>
  <dxfs count="12"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81231</xdr:rowOff>
    </xdr:from>
    <xdr:to>
      <xdr:col>3</xdr:col>
      <xdr:colOff>342900</xdr:colOff>
      <xdr:row>6</xdr:row>
      <xdr:rowOff>429212</xdr:rowOff>
    </xdr:to>
    <xdr:pic>
      <xdr:nvPicPr>
        <xdr:cNvPr id="2" name="Imagem 1" descr="120px-Brasao-aperibe">
          <a:extLst>
            <a:ext uri="{FF2B5EF4-FFF2-40B4-BE49-F238E27FC236}">
              <a16:creationId xmlns:a16="http://schemas.microsoft.com/office/drawing/2014/main" id="{636DB6EB-526D-4C03-A7AF-430F74F30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309831"/>
          <a:ext cx="2171700" cy="2052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9"/>
  <sheetViews>
    <sheetView tabSelected="1" view="pageBreakPreview" topLeftCell="B1" zoomScale="70" zoomScaleNormal="70" zoomScaleSheetLayoutView="70" workbookViewId="0">
      <selection activeCell="I11" sqref="I11:J11"/>
    </sheetView>
  </sheetViews>
  <sheetFormatPr defaultColWidth="8.85546875" defaultRowHeight="12.75" x14ac:dyDescent="0.2"/>
  <cols>
    <col min="1" max="1" width="7" style="1" customWidth="1"/>
    <col min="2" max="2" width="20.85546875" style="1" customWidth="1"/>
    <col min="3" max="3" width="7.85546875" style="1" customWidth="1"/>
    <col min="4" max="4" width="19.7109375" style="1" customWidth="1"/>
    <col min="5" max="5" width="7.85546875" style="1" customWidth="1"/>
    <col min="6" max="6" width="17.7109375" style="1" bestFit="1" customWidth="1"/>
    <col min="7" max="7" width="6.42578125" style="1" customWidth="1"/>
    <col min="8" max="8" width="17.7109375" style="1" bestFit="1" customWidth="1"/>
    <col min="9" max="9" width="7.42578125" style="1" customWidth="1"/>
    <col min="10" max="10" width="16.42578125" style="1" bestFit="1" customWidth="1"/>
    <col min="11" max="11" width="8.140625" style="1" customWidth="1"/>
    <col min="12" max="12" width="16.42578125" style="1" bestFit="1" customWidth="1"/>
    <col min="13" max="13" width="7.5703125" style="1" customWidth="1"/>
    <col min="14" max="14" width="16" style="1" bestFit="1" customWidth="1"/>
    <col min="15" max="15" width="6.85546875" style="1" customWidth="1"/>
    <col min="16" max="16" width="16.42578125" style="1" bestFit="1" customWidth="1"/>
    <col min="17" max="17" width="7.140625" style="1" customWidth="1"/>
    <col min="18" max="18" width="16.42578125" style="1" bestFit="1" customWidth="1"/>
    <col min="19" max="19" width="6.5703125" style="1" customWidth="1"/>
    <col min="20" max="20" width="16.42578125" style="1" bestFit="1" customWidth="1"/>
    <col min="21" max="21" width="7.140625" style="1" customWidth="1"/>
    <col min="22" max="22" width="16.42578125" style="1" bestFit="1" customWidth="1"/>
    <col min="23" max="23" width="7" style="1" customWidth="1"/>
    <col min="24" max="24" width="12.5703125" style="1" customWidth="1"/>
    <col min="25" max="25" width="8.85546875" style="1" customWidth="1"/>
    <col min="26" max="26" width="9.85546875" style="1" customWidth="1"/>
    <col min="27" max="27" width="17.85546875" style="1" customWidth="1"/>
    <col min="28" max="16384" width="8.85546875" style="1"/>
  </cols>
  <sheetData>
    <row r="1" spans="1:46" ht="18" customHeight="1" x14ac:dyDescent="0.35">
      <c r="B1" s="2"/>
      <c r="C1" s="2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2"/>
    </row>
    <row r="2" spans="1:46" ht="24" customHeight="1" x14ac:dyDescent="0.35"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2"/>
    </row>
    <row r="3" spans="1:46" ht="21" customHeight="1" x14ac:dyDescent="0.25">
      <c r="A3" s="4"/>
      <c r="B3" s="4"/>
      <c r="C3" s="5"/>
      <c r="D3" s="77" t="s">
        <v>0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4"/>
      <c r="AC3" s="71"/>
      <c r="AD3" s="71"/>
      <c r="AE3" s="71"/>
      <c r="AF3" s="71"/>
      <c r="AG3" s="71"/>
      <c r="AH3" s="72" t="s">
        <v>1</v>
      </c>
      <c r="AI3" s="71" t="s">
        <v>2</v>
      </c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1"/>
    </row>
    <row r="4" spans="1:46" ht="30.75" customHeight="1" x14ac:dyDescent="0.4">
      <c r="A4" s="6"/>
      <c r="B4" s="7"/>
      <c r="D4" s="78" t="s">
        <v>3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</row>
    <row r="5" spans="1:46" ht="29.25" customHeight="1" x14ac:dyDescent="0.4">
      <c r="C5" s="8"/>
      <c r="D5" s="80" t="s">
        <v>4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"/>
      <c r="AC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6" ht="29.25" customHeight="1" x14ac:dyDescent="0.4"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8"/>
      <c r="AC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6" ht="35.25" customHeight="1" x14ac:dyDescent="0.2">
      <c r="B7" s="81" t="s">
        <v>40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N7" s="10"/>
      <c r="AO7" s="10"/>
      <c r="AP7" s="10"/>
      <c r="AQ7" s="10"/>
      <c r="AR7" s="10"/>
      <c r="AS7" s="10"/>
    </row>
    <row r="8" spans="1:46" ht="35.25" customHeight="1" x14ac:dyDescent="0.2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N8" s="10"/>
      <c r="AO8" s="10"/>
      <c r="AP8" s="10"/>
      <c r="AQ8" s="10"/>
      <c r="AR8" s="10"/>
      <c r="AS8" s="10"/>
    </row>
    <row r="9" spans="1:46" ht="35.25" customHeight="1" x14ac:dyDescent="0.2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N9" s="10"/>
      <c r="AO9" s="10"/>
      <c r="AP9" s="10"/>
      <c r="AQ9" s="10"/>
      <c r="AR9" s="10"/>
      <c r="AS9" s="10"/>
    </row>
    <row r="10" spans="1:46" ht="35.25" customHeight="1" x14ac:dyDescent="0.2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N10" s="10"/>
      <c r="AO10" s="10"/>
      <c r="AP10" s="10"/>
      <c r="AQ10" s="10"/>
      <c r="AR10" s="10"/>
      <c r="AS10" s="10"/>
    </row>
    <row r="11" spans="1:46" ht="44.25" customHeight="1" x14ac:dyDescent="0.25">
      <c r="A11" s="13" t="s">
        <v>5</v>
      </c>
      <c r="B11" s="14" t="s">
        <v>6</v>
      </c>
      <c r="C11" s="83" t="s">
        <v>7</v>
      </c>
      <c r="D11" s="83"/>
      <c r="E11" s="84" t="s">
        <v>8</v>
      </c>
      <c r="F11" s="85"/>
      <c r="G11" s="84" t="s">
        <v>9</v>
      </c>
      <c r="H11" s="85"/>
      <c r="I11" s="75" t="s">
        <v>10</v>
      </c>
      <c r="J11" s="75"/>
      <c r="K11" s="75" t="s">
        <v>11</v>
      </c>
      <c r="L11" s="75"/>
      <c r="M11" s="75" t="s">
        <v>12</v>
      </c>
      <c r="N11" s="75"/>
      <c r="O11" s="75" t="s">
        <v>13</v>
      </c>
      <c r="P11" s="75"/>
      <c r="Q11" s="75" t="s">
        <v>14</v>
      </c>
      <c r="R11" s="75"/>
      <c r="S11" s="75" t="s">
        <v>15</v>
      </c>
      <c r="T11" s="75"/>
      <c r="U11" s="75" t="s">
        <v>16</v>
      </c>
      <c r="V11" s="75"/>
      <c r="W11" s="75" t="s">
        <v>17</v>
      </c>
      <c r="X11" s="75"/>
      <c r="Y11" s="75" t="s">
        <v>18</v>
      </c>
      <c r="Z11" s="75"/>
      <c r="AA11" s="63"/>
      <c r="AB11" s="87"/>
      <c r="AC11" s="87"/>
      <c r="AD11" s="86"/>
      <c r="AE11" s="86"/>
      <c r="AF11" s="86"/>
      <c r="AG11" s="86"/>
      <c r="AH11" s="86"/>
      <c r="AI11" s="86"/>
      <c r="AJ11" s="86"/>
      <c r="AK11" s="86"/>
      <c r="AL11" s="86"/>
      <c r="AM11" s="86"/>
    </row>
    <row r="12" spans="1:46" ht="36.75" customHeight="1" x14ac:dyDescent="0.25">
      <c r="A12" s="15"/>
      <c r="B12" s="16"/>
      <c r="C12" s="17" t="s">
        <v>38</v>
      </c>
      <c r="D12" s="18" t="s">
        <v>19</v>
      </c>
      <c r="E12" s="17" t="s">
        <v>38</v>
      </c>
      <c r="F12" s="18" t="s">
        <v>19</v>
      </c>
      <c r="G12" s="17" t="s">
        <v>38</v>
      </c>
      <c r="H12" s="19" t="s">
        <v>19</v>
      </c>
      <c r="I12" s="17" t="s">
        <v>38</v>
      </c>
      <c r="J12" s="20" t="s">
        <v>19</v>
      </c>
      <c r="K12" s="20" t="s">
        <v>38</v>
      </c>
      <c r="L12" s="20" t="s">
        <v>19</v>
      </c>
      <c r="M12" s="20" t="s">
        <v>38</v>
      </c>
      <c r="N12" s="20" t="s">
        <v>19</v>
      </c>
      <c r="O12" s="20" t="s">
        <v>38</v>
      </c>
      <c r="P12" s="20" t="s">
        <v>19</v>
      </c>
      <c r="Q12" s="20" t="s">
        <v>38</v>
      </c>
      <c r="R12" s="20" t="s">
        <v>19</v>
      </c>
      <c r="S12" s="20" t="s">
        <v>38</v>
      </c>
      <c r="T12" s="20" t="s">
        <v>19</v>
      </c>
      <c r="U12" s="20" t="s">
        <v>38</v>
      </c>
      <c r="V12" s="20" t="s">
        <v>19</v>
      </c>
      <c r="W12" s="20" t="s">
        <v>38</v>
      </c>
      <c r="X12" s="20" t="s">
        <v>19</v>
      </c>
      <c r="Y12" s="20" t="s">
        <v>38</v>
      </c>
      <c r="Z12" s="20" t="s">
        <v>19</v>
      </c>
      <c r="AA12" s="64" t="s">
        <v>20</v>
      </c>
      <c r="AB12" s="21"/>
      <c r="AC12" s="22"/>
      <c r="AD12" s="23"/>
      <c r="AE12" s="24"/>
      <c r="AF12" s="23"/>
      <c r="AG12" s="24"/>
      <c r="AH12" s="23"/>
      <c r="AI12" s="24"/>
      <c r="AJ12" s="23"/>
      <c r="AK12" s="24"/>
      <c r="AL12" s="23"/>
      <c r="AM12" s="24"/>
    </row>
    <row r="13" spans="1:46" ht="38.25" customHeight="1" x14ac:dyDescent="0.2">
      <c r="A13" s="25">
        <v>1</v>
      </c>
      <c r="B13" s="26" t="s">
        <v>21</v>
      </c>
      <c r="C13" s="69"/>
      <c r="D13" s="56">
        <v>4976.08</v>
      </c>
      <c r="E13" s="27" t="s">
        <v>22</v>
      </c>
      <c r="F13" s="28" t="s">
        <v>22</v>
      </c>
      <c r="G13" s="29"/>
      <c r="H13" s="28"/>
      <c r="I13" s="29" t="s">
        <v>22</v>
      </c>
      <c r="J13" s="30" t="s">
        <v>22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1">
        <v>4976.08</v>
      </c>
      <c r="AB13" s="32"/>
      <c r="AC13" s="33"/>
      <c r="AD13" s="34"/>
      <c r="AE13" s="35"/>
      <c r="AF13" s="34"/>
      <c r="AG13" s="35"/>
      <c r="AH13" s="34"/>
      <c r="AI13" s="35"/>
      <c r="AJ13" s="34"/>
      <c r="AK13" s="35"/>
      <c r="AL13" s="34"/>
      <c r="AM13" s="35"/>
    </row>
    <row r="14" spans="1:46" ht="38.25" customHeight="1" x14ac:dyDescent="0.2">
      <c r="A14" s="25">
        <v>2</v>
      </c>
      <c r="B14" s="26" t="s">
        <v>23</v>
      </c>
      <c r="C14" s="69">
        <v>14</v>
      </c>
      <c r="D14" s="57">
        <v>211982.13</v>
      </c>
      <c r="E14" s="69">
        <v>15</v>
      </c>
      <c r="F14" s="36">
        <v>227123.7</v>
      </c>
      <c r="G14" s="69">
        <v>15</v>
      </c>
      <c r="H14" s="36">
        <v>227123.7</v>
      </c>
      <c r="I14" s="29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1">
        <f>SUM(D14,F14,H14)</f>
        <v>666229.53</v>
      </c>
      <c r="AB14" s="32"/>
      <c r="AC14" s="33"/>
      <c r="AD14" s="34"/>
      <c r="AE14" s="35"/>
      <c r="AF14" s="34"/>
      <c r="AG14" s="35"/>
      <c r="AH14" s="34"/>
      <c r="AI14" s="35"/>
      <c r="AJ14" s="34"/>
      <c r="AK14" s="35"/>
      <c r="AL14" s="34"/>
      <c r="AM14" s="35"/>
    </row>
    <row r="15" spans="1:46" ht="38.25" customHeight="1" x14ac:dyDescent="0.2">
      <c r="A15" s="25">
        <v>3</v>
      </c>
      <c r="B15" s="26" t="s">
        <v>24</v>
      </c>
      <c r="C15" s="29"/>
      <c r="D15" s="37"/>
      <c r="E15" s="69">
        <v>22</v>
      </c>
      <c r="F15" s="36">
        <f>E47*E15</f>
        <v>23961.74</v>
      </c>
      <c r="G15" s="69">
        <v>22</v>
      </c>
      <c r="H15" s="36">
        <f>E47*G15</f>
        <v>23961.74</v>
      </c>
      <c r="I15" s="29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1">
        <v>47923.33</v>
      </c>
      <c r="AB15" s="32"/>
      <c r="AC15" s="33"/>
      <c r="AD15" s="34"/>
      <c r="AE15" s="35"/>
      <c r="AF15" s="34"/>
      <c r="AG15" s="35"/>
      <c r="AH15" s="34"/>
      <c r="AI15" s="35"/>
      <c r="AJ15" s="34"/>
      <c r="AK15" s="35"/>
      <c r="AL15" s="34"/>
      <c r="AM15" s="35"/>
    </row>
    <row r="16" spans="1:46" ht="30" customHeight="1" x14ac:dyDescent="0.2">
      <c r="A16" s="25">
        <v>4</v>
      </c>
      <c r="B16" s="26" t="s">
        <v>25</v>
      </c>
      <c r="C16" s="29"/>
      <c r="D16" s="38"/>
      <c r="E16" s="29"/>
      <c r="F16" s="38"/>
      <c r="G16" s="29"/>
      <c r="H16" s="28"/>
      <c r="I16" s="69">
        <v>20</v>
      </c>
      <c r="J16" s="36">
        <f>E48*I16</f>
        <v>33141.4</v>
      </c>
      <c r="K16" s="69">
        <v>21</v>
      </c>
      <c r="L16" s="36">
        <f>E48*K16</f>
        <v>34798.47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31">
        <v>67939.72</v>
      </c>
      <c r="AB16" s="32"/>
      <c r="AC16" s="33"/>
      <c r="AD16" s="34"/>
      <c r="AE16" s="35"/>
      <c r="AF16" s="34"/>
      <c r="AG16" s="35"/>
      <c r="AH16" s="34"/>
      <c r="AI16" s="35"/>
      <c r="AJ16" s="34"/>
      <c r="AK16" s="35"/>
      <c r="AL16" s="34"/>
      <c r="AM16" s="35"/>
    </row>
    <row r="17" spans="1:45" ht="39" customHeight="1" x14ac:dyDescent="0.2">
      <c r="A17" s="25">
        <v>5</v>
      </c>
      <c r="B17" s="26" t="s">
        <v>26</v>
      </c>
      <c r="C17" s="29"/>
      <c r="D17" s="38"/>
      <c r="E17" s="29"/>
      <c r="F17" s="38"/>
      <c r="G17" s="29"/>
      <c r="H17" s="28"/>
      <c r="I17" s="69">
        <v>18</v>
      </c>
      <c r="J17" s="36">
        <f>E49*I17</f>
        <v>28246.32</v>
      </c>
      <c r="K17" s="69">
        <v>19</v>
      </c>
      <c r="L17" s="36">
        <f>E49*K17</f>
        <v>29815.56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31">
        <v>58061.9</v>
      </c>
      <c r="AB17" s="32"/>
      <c r="AC17" s="33"/>
      <c r="AD17" s="34"/>
      <c r="AE17" s="35"/>
      <c r="AF17" s="34"/>
      <c r="AG17" s="35"/>
      <c r="AH17" s="34"/>
      <c r="AI17" s="35"/>
      <c r="AJ17" s="34"/>
      <c r="AK17" s="35"/>
      <c r="AL17" s="34"/>
      <c r="AM17" s="35"/>
    </row>
    <row r="18" spans="1:45" ht="30" customHeight="1" x14ac:dyDescent="0.2">
      <c r="A18" s="25">
        <v>6</v>
      </c>
      <c r="B18" s="26" t="s">
        <v>27</v>
      </c>
      <c r="C18" s="27"/>
      <c r="D18" s="28"/>
      <c r="E18" s="29"/>
      <c r="F18" s="38"/>
      <c r="G18" s="29"/>
      <c r="H18" s="38"/>
      <c r="I18" s="29"/>
      <c r="J18" s="28"/>
      <c r="K18" s="28"/>
      <c r="L18" s="28"/>
      <c r="M18" s="69">
        <v>5</v>
      </c>
      <c r="N18" s="36">
        <f>E50*M18</f>
        <v>16256.7</v>
      </c>
      <c r="O18" s="69">
        <v>5</v>
      </c>
      <c r="P18" s="36">
        <f>E50*O18</f>
        <v>16256.7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31">
        <f>SUM(N18,P18)</f>
        <v>32513.4</v>
      </c>
      <c r="AB18" s="32"/>
      <c r="AC18" s="33"/>
      <c r="AD18" s="34"/>
      <c r="AE18" s="35"/>
      <c r="AF18" s="34"/>
      <c r="AG18" s="35"/>
      <c r="AH18" s="34"/>
      <c r="AI18" s="35"/>
      <c r="AJ18" s="34"/>
      <c r="AK18" s="35"/>
      <c r="AL18" s="34"/>
      <c r="AM18" s="35"/>
    </row>
    <row r="19" spans="1:45" ht="44.25" customHeight="1" x14ac:dyDescent="0.2">
      <c r="A19" s="25">
        <v>7</v>
      </c>
      <c r="B19" s="26" t="s">
        <v>28</v>
      </c>
      <c r="C19" s="27"/>
      <c r="D19" s="28"/>
      <c r="E19" s="29"/>
      <c r="F19" s="38"/>
      <c r="G19" s="29"/>
      <c r="H19" s="38"/>
      <c r="I19" s="29"/>
      <c r="J19" s="28"/>
      <c r="K19" s="28"/>
      <c r="L19" s="28"/>
      <c r="M19" s="69">
        <v>5</v>
      </c>
      <c r="N19" s="36">
        <f>E51*M19</f>
        <v>13788.599999999999</v>
      </c>
      <c r="O19" s="69">
        <v>5</v>
      </c>
      <c r="P19" s="36">
        <f>E51*O19</f>
        <v>13788.599999999999</v>
      </c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31">
        <f>SUM(N19,P19)</f>
        <v>27577.199999999997</v>
      </c>
      <c r="AB19" s="32"/>
      <c r="AC19" s="33"/>
      <c r="AD19" s="34"/>
      <c r="AE19" s="35"/>
      <c r="AF19" s="34"/>
      <c r="AG19" s="35"/>
      <c r="AH19" s="34"/>
      <c r="AI19" s="35"/>
      <c r="AJ19" s="34"/>
      <c r="AK19" s="35"/>
      <c r="AL19" s="34"/>
      <c r="AM19" s="35"/>
    </row>
    <row r="20" spans="1:45" ht="36.75" customHeight="1" x14ac:dyDescent="0.2">
      <c r="A20" s="25">
        <v>8</v>
      </c>
      <c r="B20" s="26" t="s">
        <v>29</v>
      </c>
      <c r="C20" s="27"/>
      <c r="D20" s="28"/>
      <c r="E20" s="27"/>
      <c r="F20" s="28"/>
      <c r="G20" s="29"/>
      <c r="H20" s="38"/>
      <c r="I20" s="29"/>
      <c r="J20" s="39"/>
      <c r="K20" s="28"/>
      <c r="L20" s="28"/>
      <c r="M20" s="28"/>
      <c r="N20" s="28"/>
      <c r="O20" s="28"/>
      <c r="P20" s="28"/>
      <c r="Q20" s="69">
        <v>10</v>
      </c>
      <c r="R20" s="36">
        <f>E52*Q20</f>
        <v>47590.100000000006</v>
      </c>
      <c r="S20" s="70"/>
      <c r="T20" s="28"/>
      <c r="U20" s="28"/>
      <c r="V20" s="28"/>
      <c r="W20" s="28"/>
      <c r="X20" s="28"/>
      <c r="Y20" s="28"/>
      <c r="Z20" s="28"/>
      <c r="AA20" s="31">
        <f>SUM(R20,T20)</f>
        <v>47590.100000000006</v>
      </c>
      <c r="AB20" s="32"/>
      <c r="AC20" s="33"/>
      <c r="AD20" s="34"/>
      <c r="AE20" s="35"/>
      <c r="AF20" s="34"/>
      <c r="AG20" s="35"/>
      <c r="AH20" s="34"/>
      <c r="AI20" s="35"/>
      <c r="AJ20" s="34"/>
      <c r="AK20" s="35"/>
      <c r="AL20" s="34"/>
      <c r="AM20" s="35"/>
    </row>
    <row r="21" spans="1:45" ht="37.5" customHeight="1" x14ac:dyDescent="0.2">
      <c r="A21" s="25">
        <v>9</v>
      </c>
      <c r="B21" s="26" t="s">
        <v>30</v>
      </c>
      <c r="C21" s="27"/>
      <c r="D21" s="28"/>
      <c r="E21" s="27"/>
      <c r="F21" s="28"/>
      <c r="G21" s="29"/>
      <c r="H21" s="38"/>
      <c r="I21" s="29"/>
      <c r="J21" s="39"/>
      <c r="K21" s="28"/>
      <c r="L21" s="28"/>
      <c r="M21" s="28"/>
      <c r="N21" s="28"/>
      <c r="O21" s="28"/>
      <c r="P21" s="28"/>
      <c r="Q21" s="28"/>
      <c r="R21" s="28"/>
      <c r="S21" s="69">
        <v>17</v>
      </c>
      <c r="T21" s="36">
        <v>23276.85</v>
      </c>
      <c r="U21" s="69">
        <v>17</v>
      </c>
      <c r="V21" s="36">
        <v>23276.86</v>
      </c>
      <c r="W21" s="29"/>
      <c r="X21" s="28"/>
      <c r="Y21" s="28"/>
      <c r="Z21" s="28"/>
      <c r="AA21" s="31">
        <f>SUM(T21,V21)</f>
        <v>46553.71</v>
      </c>
      <c r="AB21" s="32"/>
      <c r="AC21" s="33"/>
      <c r="AD21" s="34"/>
      <c r="AE21" s="35"/>
      <c r="AF21" s="34"/>
      <c r="AG21" s="35"/>
      <c r="AH21" s="34"/>
      <c r="AI21" s="35"/>
      <c r="AJ21" s="34"/>
      <c r="AK21" s="35"/>
      <c r="AL21" s="34"/>
      <c r="AM21" s="35"/>
    </row>
    <row r="22" spans="1:45" ht="26.25" customHeight="1" x14ac:dyDescent="0.2">
      <c r="A22" s="92" t="s">
        <v>20</v>
      </c>
      <c r="B22" s="92"/>
      <c r="C22" s="93">
        <f>ROUND(SUM(D13:D21),2)</f>
        <v>216958.21</v>
      </c>
      <c r="D22" s="93"/>
      <c r="E22" s="93">
        <f>ROUND(SUM(F13:F21),2)</f>
        <v>251085.44</v>
      </c>
      <c r="F22" s="94"/>
      <c r="G22" s="95">
        <f>SUM(H13:H21)</f>
        <v>251085.44</v>
      </c>
      <c r="H22" s="96"/>
      <c r="I22" s="90">
        <f>ROUND(SUM(J13:J21),2)</f>
        <v>61387.72</v>
      </c>
      <c r="J22" s="91"/>
      <c r="K22" s="90">
        <f>ROUND(SUM(L13:L21),2)</f>
        <v>64614.03</v>
      </c>
      <c r="L22" s="91"/>
      <c r="M22" s="90">
        <f>ROUND(SUM(N13:N21),2)</f>
        <v>30045.3</v>
      </c>
      <c r="N22" s="91"/>
      <c r="O22" s="90">
        <f>SUM(P13:P21)</f>
        <v>30045.3</v>
      </c>
      <c r="P22" s="91"/>
      <c r="Q22" s="90">
        <f>SUM(R13:R21)</f>
        <v>47590.100000000006</v>
      </c>
      <c r="R22" s="91"/>
      <c r="S22" s="90">
        <f>SUM(T13:T21)</f>
        <v>23276.85</v>
      </c>
      <c r="T22" s="91"/>
      <c r="U22" s="90">
        <f>SUM(V13:V21)</f>
        <v>23276.86</v>
      </c>
      <c r="V22" s="91"/>
      <c r="W22" s="90">
        <f>SUM(X13:X21)</f>
        <v>0</v>
      </c>
      <c r="X22" s="91"/>
      <c r="Y22" s="90">
        <f>ROUND(SUM(Z13:Z21),2)</f>
        <v>0</v>
      </c>
      <c r="Z22" s="91"/>
      <c r="AA22" s="40">
        <f>SUM(AA13:AA21)</f>
        <v>999364.96999999986</v>
      </c>
      <c r="AB22" s="32"/>
      <c r="AC22" s="33"/>
      <c r="AD22" s="34"/>
      <c r="AE22" s="35"/>
      <c r="AF22" s="34"/>
      <c r="AG22" s="35"/>
      <c r="AH22" s="34"/>
      <c r="AI22" s="35"/>
      <c r="AJ22" s="34"/>
      <c r="AK22" s="35"/>
      <c r="AL22" s="34"/>
      <c r="AM22" s="35"/>
    </row>
    <row r="23" spans="1:45" x14ac:dyDescent="0.2">
      <c r="A23" s="41"/>
      <c r="B23" s="42"/>
      <c r="C23" s="43"/>
      <c r="D23" s="44"/>
      <c r="E23" s="45"/>
      <c r="F23" s="44"/>
      <c r="G23" s="44"/>
      <c r="H23" s="44"/>
      <c r="I23" s="45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5"/>
      <c r="AC23" s="46"/>
      <c r="AD23" s="4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8"/>
      <c r="AQ23" s="98"/>
      <c r="AR23" s="98"/>
      <c r="AS23" s="98"/>
    </row>
    <row r="24" spans="1:45" ht="27.75" customHeight="1" x14ac:dyDescent="0.2">
      <c r="A24" s="41"/>
      <c r="B24" s="42"/>
      <c r="C24" s="43"/>
      <c r="D24" s="44"/>
      <c r="E24" s="45"/>
      <c r="F24" s="44"/>
      <c r="G24" s="44"/>
      <c r="H24" s="44"/>
      <c r="I24" s="45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5"/>
      <c r="AC24" s="46"/>
      <c r="AD24" s="4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</row>
    <row r="25" spans="1:45" ht="25.5" customHeight="1" x14ac:dyDescent="0.2">
      <c r="A25" s="41"/>
      <c r="B25" s="42"/>
      <c r="C25" s="43"/>
      <c r="D25" s="44"/>
      <c r="E25" s="45"/>
      <c r="F25" s="44"/>
      <c r="G25" s="44"/>
      <c r="H25" s="44"/>
      <c r="I25" s="45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5"/>
      <c r="AC25" s="46"/>
      <c r="AD25" s="4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</row>
    <row r="26" spans="1:45" ht="56.25" customHeight="1" x14ac:dyDescent="0.2">
      <c r="A26" s="41"/>
      <c r="B26" s="42"/>
      <c r="C26" s="43"/>
      <c r="D26" s="44"/>
      <c r="E26" s="45"/>
      <c r="F26" s="44"/>
      <c r="G26" s="44"/>
      <c r="H26" s="44"/>
      <c r="I26" s="45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5"/>
      <c r="AC26" s="46"/>
      <c r="AD26" s="4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</row>
    <row r="27" spans="1:45" x14ac:dyDescent="0.2">
      <c r="A27" s="41"/>
      <c r="B27" s="66"/>
      <c r="C27" s="45"/>
      <c r="D27" s="44"/>
      <c r="E27" s="45"/>
      <c r="F27" s="44"/>
      <c r="G27" s="44"/>
      <c r="H27" s="44"/>
      <c r="I27" s="45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5"/>
      <c r="AC27" s="46"/>
      <c r="AD27" s="4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</row>
    <row r="28" spans="1:45" x14ac:dyDescent="0.2">
      <c r="A28" s="41"/>
      <c r="B28" s="66"/>
      <c r="C28" s="45"/>
      <c r="D28" s="44"/>
      <c r="E28" s="45"/>
      <c r="F28" s="44"/>
      <c r="G28" s="44"/>
      <c r="H28" s="44"/>
      <c r="I28" s="45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5"/>
      <c r="AC28" s="46"/>
      <c r="AD28" s="4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</row>
    <row r="29" spans="1:45" x14ac:dyDescent="0.2">
      <c r="A29" s="41"/>
      <c r="B29" s="66"/>
      <c r="C29" s="45"/>
      <c r="D29" s="44"/>
      <c r="E29" s="45"/>
      <c r="F29" s="44"/>
      <c r="G29" s="44"/>
      <c r="H29" s="44"/>
      <c r="I29" s="45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5"/>
      <c r="AC29" s="46"/>
      <c r="AD29" s="4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</row>
    <row r="30" spans="1:45" x14ac:dyDescent="0.2">
      <c r="A30" s="41"/>
      <c r="B30" s="66"/>
      <c r="C30" s="45"/>
      <c r="D30" s="46"/>
      <c r="E30" s="48"/>
      <c r="F30" s="46"/>
      <c r="G30" s="46"/>
      <c r="H30" s="46"/>
      <c r="I30" s="48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8"/>
      <c r="AC30" s="49"/>
      <c r="AD30" s="49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</row>
    <row r="31" spans="1:45" ht="15" x14ac:dyDescent="0.25">
      <c r="A31" s="41"/>
      <c r="B31" s="66"/>
      <c r="C31" s="45"/>
      <c r="D31" s="45"/>
      <c r="E31" s="45"/>
      <c r="F31" s="46"/>
      <c r="G31" s="46"/>
      <c r="H31" s="46"/>
      <c r="I31" s="4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8"/>
      <c r="AC31" s="49"/>
      <c r="AD31" s="47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1"/>
      <c r="AS31" s="52"/>
    </row>
    <row r="32" spans="1:45" ht="15" x14ac:dyDescent="0.25">
      <c r="A32" s="41"/>
      <c r="B32" s="66"/>
      <c r="C32" s="45"/>
      <c r="D32" s="67"/>
      <c r="E32" s="48"/>
      <c r="F32" s="46"/>
      <c r="G32" s="46"/>
      <c r="H32" s="46"/>
      <c r="I32" s="4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8"/>
      <c r="AC32" s="46"/>
      <c r="AD32" s="47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1"/>
      <c r="AS32" s="52"/>
    </row>
    <row r="33" spans="1:45" ht="15" x14ac:dyDescent="0.25">
      <c r="A33" s="41"/>
      <c r="B33" s="66"/>
      <c r="C33" s="45"/>
      <c r="D33" s="67"/>
      <c r="E33" s="48"/>
      <c r="F33" s="46"/>
      <c r="G33" s="46"/>
      <c r="H33" s="46"/>
      <c r="I33" s="4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8"/>
      <c r="AC33" s="46"/>
      <c r="AD33" s="47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1"/>
      <c r="AS33" s="52"/>
    </row>
    <row r="34" spans="1:45" ht="15" x14ac:dyDescent="0.25">
      <c r="A34" s="41"/>
      <c r="B34" s="66"/>
      <c r="C34" s="45"/>
      <c r="D34" s="67"/>
      <c r="E34" s="48"/>
      <c r="F34" s="46"/>
      <c r="G34" s="46"/>
      <c r="H34" s="46"/>
      <c r="I34" s="48"/>
      <c r="J34" s="46"/>
      <c r="K34" s="46"/>
      <c r="L34" s="46"/>
      <c r="M34" s="46"/>
      <c r="N34" s="43"/>
      <c r="O34" s="43"/>
      <c r="P34" s="43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8"/>
      <c r="AC34" s="46"/>
      <c r="AD34" s="47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1"/>
      <c r="AS34" s="52"/>
    </row>
    <row r="35" spans="1:45" ht="21" x14ac:dyDescent="0.35">
      <c r="A35" s="41"/>
      <c r="B35" s="66"/>
      <c r="C35" s="45"/>
      <c r="D35" s="67"/>
      <c r="E35" s="48"/>
      <c r="F35" s="46"/>
      <c r="G35" s="46"/>
      <c r="H35" s="46"/>
      <c r="I35" s="48"/>
      <c r="J35" s="46"/>
      <c r="K35" s="46"/>
      <c r="L35" s="46"/>
      <c r="M35" s="58"/>
      <c r="N35" s="59"/>
      <c r="O35" s="60" t="s">
        <v>31</v>
      </c>
      <c r="P35" s="61"/>
      <c r="Q35" s="58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8"/>
      <c r="AC35" s="46"/>
      <c r="AD35" s="47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1"/>
      <c r="AS35" s="52"/>
    </row>
    <row r="36" spans="1:45" ht="21" x14ac:dyDescent="0.35">
      <c r="A36" s="65"/>
      <c r="B36" s="65"/>
      <c r="C36" s="65"/>
      <c r="D36" s="65"/>
      <c r="E36" s="65"/>
      <c r="F36" s="65"/>
      <c r="G36" s="65"/>
      <c r="H36" s="65"/>
      <c r="M36" s="62"/>
      <c r="N36" s="59"/>
      <c r="O36" s="60" t="s">
        <v>32</v>
      </c>
      <c r="P36" s="61"/>
      <c r="Q36" s="58"/>
    </row>
    <row r="37" spans="1:45" ht="21" x14ac:dyDescent="0.35">
      <c r="A37" s="65"/>
      <c r="B37" s="65"/>
      <c r="C37" s="65"/>
      <c r="D37" s="65"/>
      <c r="E37" s="65"/>
      <c r="F37" s="65"/>
      <c r="G37" s="65"/>
      <c r="H37" s="65"/>
      <c r="M37" s="62"/>
      <c r="N37" s="59"/>
      <c r="O37" s="60" t="s">
        <v>33</v>
      </c>
      <c r="P37" s="61"/>
      <c r="Q37" s="58"/>
    </row>
    <row r="38" spans="1:45" x14ac:dyDescent="0.2">
      <c r="A38" s="65"/>
      <c r="B38" s="65"/>
      <c r="C38" s="65"/>
      <c r="D38" s="65"/>
      <c r="E38" s="65"/>
      <c r="F38" s="65"/>
      <c r="G38" s="65"/>
      <c r="H38" s="65"/>
    </row>
    <row r="39" spans="1:45" x14ac:dyDescent="0.2">
      <c r="A39" s="65"/>
      <c r="B39" s="65"/>
      <c r="C39" s="65"/>
      <c r="D39" s="65"/>
      <c r="E39" s="65"/>
      <c r="F39" s="65"/>
      <c r="G39" s="65"/>
      <c r="H39" s="65"/>
    </row>
    <row r="40" spans="1:45" ht="21" customHeight="1" x14ac:dyDescent="0.3">
      <c r="A40" s="65"/>
      <c r="B40" s="65"/>
      <c r="C40" s="65"/>
      <c r="D40" s="65"/>
      <c r="E40" s="65"/>
      <c r="F40" s="65"/>
      <c r="G40" s="65"/>
      <c r="H40" s="65"/>
      <c r="M40" s="99" t="s">
        <v>39</v>
      </c>
      <c r="N40" s="99"/>
      <c r="O40" s="99"/>
      <c r="P40" s="99"/>
      <c r="Q40" s="99"/>
    </row>
    <row r="41" spans="1:45" ht="21" customHeight="1" x14ac:dyDescent="0.25">
      <c r="A41" s="65"/>
      <c r="B41" s="65"/>
      <c r="C41" s="65"/>
      <c r="D41" s="65"/>
      <c r="E41" s="65"/>
      <c r="F41" s="65"/>
      <c r="G41" s="65"/>
      <c r="H41" s="65"/>
      <c r="M41" s="53"/>
      <c r="N41" s="53"/>
      <c r="O41" s="53"/>
      <c r="P41" s="53"/>
      <c r="Q41" s="53"/>
    </row>
    <row r="42" spans="1:45" x14ac:dyDescent="0.2">
      <c r="A42" s="65"/>
      <c r="B42" s="65"/>
      <c r="C42" s="65"/>
      <c r="D42" s="65"/>
      <c r="E42" s="65"/>
      <c r="F42" s="65"/>
      <c r="G42" s="65"/>
      <c r="H42" s="65"/>
    </row>
    <row r="43" spans="1:45" x14ac:dyDescent="0.2">
      <c r="A43" s="65"/>
      <c r="B43" s="65"/>
      <c r="C43" s="65"/>
      <c r="D43" s="65"/>
      <c r="E43" s="65"/>
      <c r="F43" s="65"/>
      <c r="G43" s="65"/>
      <c r="H43" s="65"/>
    </row>
    <row r="44" spans="1:45" x14ac:dyDescent="0.2">
      <c r="A44" s="65"/>
      <c r="B44" s="65"/>
      <c r="C44" s="65"/>
      <c r="D44" s="65"/>
      <c r="E44" s="65"/>
      <c r="F44" s="65"/>
      <c r="G44" s="65"/>
      <c r="H44" s="65"/>
    </row>
    <row r="45" spans="1:45" x14ac:dyDescent="0.2">
      <c r="A45" s="65"/>
      <c r="B45" s="65"/>
      <c r="C45" s="65"/>
      <c r="D45" s="65"/>
      <c r="E45" s="65"/>
      <c r="F45" s="65"/>
      <c r="G45" s="65"/>
      <c r="H45" s="65"/>
    </row>
    <row r="46" spans="1:45" ht="24" customHeight="1" x14ac:dyDescent="0.25">
      <c r="A46" s="65"/>
      <c r="B46" s="88" t="s">
        <v>34</v>
      </c>
      <c r="C46" s="88"/>
      <c r="D46" s="88"/>
      <c r="E46" s="89">
        <v>15661.26</v>
      </c>
      <c r="F46" s="89"/>
      <c r="G46" s="68"/>
      <c r="H46" s="68"/>
      <c r="I46" s="65"/>
    </row>
    <row r="47" spans="1:45" ht="24.75" customHeight="1" x14ac:dyDescent="0.25">
      <c r="A47" s="65"/>
      <c r="B47" s="88" t="s">
        <v>35</v>
      </c>
      <c r="C47" s="88"/>
      <c r="D47" s="88"/>
      <c r="E47" s="89">
        <v>1089.17</v>
      </c>
      <c r="F47" s="89"/>
      <c r="G47" s="68"/>
      <c r="H47" s="68"/>
      <c r="I47" s="65"/>
    </row>
    <row r="48" spans="1:45" ht="23.25" customHeight="1" x14ac:dyDescent="0.25">
      <c r="A48" s="65"/>
      <c r="B48" s="88" t="s">
        <v>25</v>
      </c>
      <c r="C48" s="88"/>
      <c r="D48" s="88"/>
      <c r="E48" s="89">
        <v>1657.07</v>
      </c>
      <c r="F48" s="89"/>
      <c r="G48" s="68"/>
      <c r="H48" s="68"/>
      <c r="I48" s="65"/>
      <c r="J48" s="65"/>
    </row>
    <row r="49" spans="1:9" ht="30" customHeight="1" x14ac:dyDescent="0.25">
      <c r="A49" s="65"/>
      <c r="B49" s="88" t="s">
        <v>26</v>
      </c>
      <c r="C49" s="88"/>
      <c r="D49" s="88"/>
      <c r="E49" s="89">
        <v>1569.24</v>
      </c>
      <c r="F49" s="89"/>
      <c r="G49" s="68"/>
      <c r="H49" s="68"/>
      <c r="I49" s="65"/>
    </row>
    <row r="50" spans="1:9" ht="25.5" customHeight="1" x14ac:dyDescent="0.25">
      <c r="A50" s="65"/>
      <c r="B50" s="88" t="s">
        <v>36</v>
      </c>
      <c r="C50" s="88"/>
      <c r="D50" s="88"/>
      <c r="E50" s="89">
        <v>3251.34</v>
      </c>
      <c r="F50" s="89"/>
      <c r="G50" s="68"/>
      <c r="H50" s="68"/>
      <c r="I50" s="65"/>
    </row>
    <row r="51" spans="1:9" ht="25.5" customHeight="1" x14ac:dyDescent="0.25">
      <c r="A51" s="65"/>
      <c r="B51" s="88" t="s">
        <v>37</v>
      </c>
      <c r="C51" s="88"/>
      <c r="D51" s="88"/>
      <c r="E51" s="89">
        <v>2757.72</v>
      </c>
      <c r="F51" s="89"/>
      <c r="G51" s="68"/>
      <c r="H51" s="68"/>
      <c r="I51" s="65"/>
    </row>
    <row r="52" spans="1:9" ht="19.5" customHeight="1" x14ac:dyDescent="0.25">
      <c r="A52" s="65"/>
      <c r="B52" s="88" t="s">
        <v>29</v>
      </c>
      <c r="C52" s="88"/>
      <c r="D52" s="88"/>
      <c r="E52" s="89">
        <v>4759.01</v>
      </c>
      <c r="F52" s="89"/>
      <c r="G52" s="68"/>
      <c r="H52" s="68"/>
      <c r="I52" s="65"/>
    </row>
    <row r="53" spans="1:9" ht="17.25" customHeight="1" x14ac:dyDescent="0.25">
      <c r="A53" s="65"/>
      <c r="B53" s="88" t="s">
        <v>30</v>
      </c>
      <c r="C53" s="88"/>
      <c r="D53" s="88"/>
      <c r="E53" s="89">
        <v>1368.68</v>
      </c>
      <c r="F53" s="89"/>
      <c r="G53" s="68"/>
      <c r="H53" s="68"/>
      <c r="I53" s="65"/>
    </row>
    <row r="54" spans="1:9" ht="22.5" customHeight="1" x14ac:dyDescent="0.25">
      <c r="A54" s="65"/>
      <c r="B54" s="88" t="s">
        <v>21</v>
      </c>
      <c r="C54" s="88"/>
      <c r="D54" s="88"/>
      <c r="E54" s="89">
        <v>622.01</v>
      </c>
      <c r="F54" s="89"/>
      <c r="G54" s="68"/>
      <c r="H54" s="68"/>
      <c r="I54" s="65"/>
    </row>
    <row r="55" spans="1:9" ht="19.5" customHeight="1" x14ac:dyDescent="0.25">
      <c r="A55" s="65"/>
      <c r="B55" s="100"/>
      <c r="C55" s="100"/>
      <c r="D55" s="100"/>
      <c r="E55" s="89">
        <f>SUM(E46:F54)</f>
        <v>32735.500000000004</v>
      </c>
      <c r="F55" s="101"/>
      <c r="G55" s="68"/>
      <c r="H55" s="68"/>
      <c r="I55" s="65"/>
    </row>
    <row r="56" spans="1:9" x14ac:dyDescent="0.2">
      <c r="A56" s="65"/>
      <c r="B56" s="65"/>
      <c r="C56" s="65"/>
      <c r="D56" s="65"/>
      <c r="E56" s="65"/>
      <c r="F56" s="65"/>
      <c r="G56" s="65"/>
      <c r="H56" s="65"/>
      <c r="I56" s="65"/>
    </row>
    <row r="57" spans="1:9" x14ac:dyDescent="0.2">
      <c r="A57" s="65"/>
      <c r="B57" s="65"/>
      <c r="C57" s="65"/>
      <c r="D57" s="65"/>
      <c r="E57" s="65"/>
      <c r="F57" s="65"/>
      <c r="G57" s="65"/>
      <c r="H57" s="65"/>
      <c r="I57" s="65"/>
    </row>
    <row r="58" spans="1:9" x14ac:dyDescent="0.2">
      <c r="A58" s="65"/>
      <c r="B58" s="65"/>
      <c r="C58" s="65"/>
      <c r="D58" s="65"/>
      <c r="E58" s="65"/>
      <c r="F58" s="65"/>
      <c r="G58" s="65"/>
      <c r="H58" s="65"/>
      <c r="I58" s="65"/>
    </row>
    <row r="59" spans="1:9" x14ac:dyDescent="0.2">
      <c r="A59" s="65"/>
      <c r="B59" s="65"/>
      <c r="C59" s="65"/>
      <c r="D59" s="65"/>
      <c r="E59" s="65"/>
      <c r="F59" s="65"/>
      <c r="G59" s="65"/>
      <c r="H59" s="65"/>
      <c r="I59" s="65"/>
    </row>
  </sheetData>
  <mergeCells count="59">
    <mergeCell ref="B50:D50"/>
    <mergeCell ref="E50:F50"/>
    <mergeCell ref="B54:D54"/>
    <mergeCell ref="E54:F54"/>
    <mergeCell ref="B55:D55"/>
    <mergeCell ref="E55:F55"/>
    <mergeCell ref="B51:D51"/>
    <mergeCell ref="E51:F51"/>
    <mergeCell ref="B52:D52"/>
    <mergeCell ref="E52:F52"/>
    <mergeCell ref="B53:D53"/>
    <mergeCell ref="E53:F53"/>
    <mergeCell ref="W22:X22"/>
    <mergeCell ref="B48:D48"/>
    <mergeCell ref="E48:F48"/>
    <mergeCell ref="B49:D49"/>
    <mergeCell ref="E49:F49"/>
    <mergeCell ref="M40:Q40"/>
    <mergeCell ref="B46:D46"/>
    <mergeCell ref="E46:F46"/>
    <mergeCell ref="S22:T22"/>
    <mergeCell ref="U22:V22"/>
    <mergeCell ref="AF11:AG11"/>
    <mergeCell ref="AH11:AI11"/>
    <mergeCell ref="AJ11:AK11"/>
    <mergeCell ref="B47:D47"/>
    <mergeCell ref="E47:F47"/>
    <mergeCell ref="M22:N22"/>
    <mergeCell ref="O22:P22"/>
    <mergeCell ref="Q22:R22"/>
    <mergeCell ref="A22:B22"/>
    <mergeCell ref="C22:D22"/>
    <mergeCell ref="E22:F22"/>
    <mergeCell ref="G22:H22"/>
    <mergeCell ref="I22:J22"/>
    <mergeCell ref="K22:L22"/>
    <mergeCell ref="Y22:Z22"/>
    <mergeCell ref="AE23:AS30"/>
    <mergeCell ref="U11:V11"/>
    <mergeCell ref="W11:X11"/>
    <mergeCell ref="Y11:Z11"/>
    <mergeCell ref="AB11:AC11"/>
    <mergeCell ref="AD11:AE11"/>
    <mergeCell ref="M11:N11"/>
    <mergeCell ref="D1:AB1"/>
    <mergeCell ref="D3:AA3"/>
    <mergeCell ref="D4:AA4"/>
    <mergeCell ref="AC4:AT4"/>
    <mergeCell ref="D5:AA5"/>
    <mergeCell ref="B7:AB7"/>
    <mergeCell ref="C11:D11"/>
    <mergeCell ref="E11:F11"/>
    <mergeCell ref="G11:H11"/>
    <mergeCell ref="I11:J11"/>
    <mergeCell ref="K11:L11"/>
    <mergeCell ref="AL11:AM11"/>
    <mergeCell ref="O11:P11"/>
    <mergeCell ref="Q11:R11"/>
    <mergeCell ref="S11:T11"/>
  </mergeCells>
  <conditionalFormatting sqref="D11:D12 F12 AC12 AE12 J12:AA12">
    <cfRule type="cellIs" dxfId="11" priority="12" stopIfTrue="1" operator="equal">
      <formula>0</formula>
    </cfRule>
  </conditionalFormatting>
  <conditionalFormatting sqref="D11:D12 F12 AC12 AE12 J12:AA12">
    <cfRule type="cellIs" dxfId="10" priority="11" stopIfTrue="1" operator="equal">
      <formula>0</formula>
    </cfRule>
  </conditionalFormatting>
  <conditionalFormatting sqref="AG12">
    <cfRule type="cellIs" dxfId="9" priority="10" stopIfTrue="1" operator="equal">
      <formula>0</formula>
    </cfRule>
  </conditionalFormatting>
  <conditionalFormatting sqref="AG12">
    <cfRule type="cellIs" dxfId="8" priority="9" stopIfTrue="1" operator="equal">
      <formula>0</formula>
    </cfRule>
  </conditionalFormatting>
  <conditionalFormatting sqref="AI12">
    <cfRule type="cellIs" dxfId="7" priority="8" stopIfTrue="1" operator="equal">
      <formula>0</formula>
    </cfRule>
  </conditionalFormatting>
  <conditionalFormatting sqref="AI12">
    <cfRule type="cellIs" dxfId="6" priority="7" stopIfTrue="1" operator="equal">
      <formula>0</formula>
    </cfRule>
  </conditionalFormatting>
  <conditionalFormatting sqref="AK12">
    <cfRule type="cellIs" dxfId="5" priority="6" stopIfTrue="1" operator="equal">
      <formula>0</formula>
    </cfRule>
  </conditionalFormatting>
  <conditionalFormatting sqref="AK12">
    <cfRule type="cellIs" dxfId="4" priority="5" stopIfTrue="1" operator="equal">
      <formula>0</formula>
    </cfRule>
  </conditionalFormatting>
  <conditionalFormatting sqref="AM12">
    <cfRule type="cellIs" dxfId="3" priority="4" stopIfTrue="1" operator="equal">
      <formula>0</formula>
    </cfRule>
  </conditionalFormatting>
  <conditionalFormatting sqref="AM12">
    <cfRule type="cellIs" dxfId="2" priority="3" stopIfTrue="1" operator="equal">
      <formula>0</formula>
    </cfRule>
  </conditionalFormatting>
  <conditionalFormatting sqref="H12">
    <cfRule type="cellIs" dxfId="1" priority="2" stopIfTrue="1" operator="equal">
      <formula>0</formula>
    </cfRule>
  </conditionalFormatting>
  <conditionalFormatting sqref="H12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Marcos Paulo</cp:lastModifiedBy>
  <cp:lastPrinted>2026-04-16T16:47:31Z</cp:lastPrinted>
  <dcterms:created xsi:type="dcterms:W3CDTF">2022-05-09T18:45:31Z</dcterms:created>
  <dcterms:modified xsi:type="dcterms:W3CDTF">2026-06-09T14:58:13Z</dcterms:modified>
</cp:coreProperties>
</file>